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Металлопродукция\заявк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13" i="69"/>
  <c r="F27" i="69"/>
</calcChain>
</file>

<file path=xl/sharedStrings.xml><?xml version="1.0" encoding="utf-8"?>
<sst xmlns="http://schemas.openxmlformats.org/spreadsheetml/2006/main" count="94" uniqueCount="40">
  <si>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</si>
  <si>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</si>
  <si>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</si>
  <si>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</si>
  <si>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</si>
  <si>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</si>
  <si>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</si>
  <si>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</si>
  <si>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</si>
  <si>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</si>
  <si>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</si>
  <si>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</si>
  <si>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</si>
  <si>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</si>
  <si>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</si>
  <si>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</si>
  <si>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</si>
  <si>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</si>
  <si>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</si>
  <si>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</si>
  <si>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</si>
  <si>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</si>
  <si>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</si>
  <si>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</si>
  <si>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</si>
  <si>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</si>
  <si>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</si>
  <si>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</si>
  <si>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</si>
  <si>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2024 г.</t>
  </si>
  <si>
    <t>ООО "Башнефть-Добыча"</t>
  </si>
  <si>
    <t>Шестигранник г/к 19 ст35</t>
  </si>
  <si>
    <t>Шестигранник г/к 27 ст35</t>
  </si>
  <si>
    <t>Шестигранник г/к 36 ст35</t>
  </si>
  <si>
    <t>Шестигранник г/к 32 ст20</t>
  </si>
  <si>
    <t>Балка двутавровая №27 С245-ГК</t>
  </si>
  <si>
    <t>Т</t>
  </si>
  <si>
    <t>РБ, Уфимский р-он, п. Геофизиков</t>
  </si>
  <si>
    <t>РБ, Белебеевский р-он, Приютово Рабочий поселок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</si>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</sst>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vertical="center" wrapText="1"/>
    </xf>
    <xf numFmtId="4" fontId="2" fillId="4" borderId="8" xfId="0" applyNumberFormat="1" applyFont="1" applyFill="1" applyBorder="1" applyAlignment="1">
      <alignment vertical="center" wrapText="1"/>
    </xf>
    <xf numFmtId="4" fontId="2" fillId="4" borderId="3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6" xfId="0" applyNumberFormat="1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22" zoomScale="87" zoomScaleNormal="70" zoomScaleSheetLayoutView="87" workbookViewId="0">
      <selection activeCell="J25" sqref="J25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1.570312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41" t="s">
        <v>30</v>
      </c>
      <c r="C12" s="56">
        <v>3</v>
      </c>
      <c r="D12" s="52" t="s">
        <v>31</v>
      </c>
      <c r="E12" s="42" t="s">
        <v>36</v>
      </c>
      <c r="F12" s="53">
        <v>1.2999999999999999E-2</v>
      </c>
      <c r="G12" s="40" t="s">
        <v>27</v>
      </c>
      <c r="H12" s="40" t="s">
        <v>27</v>
      </c>
      <c r="I12" s="52" t="s">
        <v>37</v>
      </c>
      <c r="J12" s="40" t="s">
        <v>27</v>
      </c>
      <c r="K12" s="40" t="s">
        <v>27</v>
      </c>
      <c r="L12" s="39"/>
    </row>
    <row r="13" spans="1:12" s="32" customFormat="1" ht="31.5" customHeight="1" x14ac:dyDescent="0.25">
      <c r="A13" s="1">
        <f>A12+1</f>
        <v>2</v>
      </c>
      <c r="B13" s="41" t="s">
        <v>30</v>
      </c>
      <c r="C13" s="57"/>
      <c r="D13" s="52" t="s">
        <v>31</v>
      </c>
      <c r="E13" s="42" t="s">
        <v>36</v>
      </c>
      <c r="F13" s="53">
        <v>0.56000000000000005</v>
      </c>
      <c r="G13" s="40"/>
      <c r="H13" s="40"/>
      <c r="I13" s="52" t="s">
        <v>37</v>
      </c>
      <c r="J13" s="40"/>
      <c r="K13" s="40"/>
      <c r="L13" s="39"/>
    </row>
    <row r="14" spans="1:12" s="32" customFormat="1" ht="31.5" customHeight="1" x14ac:dyDescent="0.25">
      <c r="A14" s="1">
        <f t="shared" ref="A14:A26" si="0">A13+1</f>
        <v>3</v>
      </c>
      <c r="B14" s="41" t="s">
        <v>30</v>
      </c>
      <c r="C14" s="57"/>
      <c r="D14" s="52" t="s">
        <v>31</v>
      </c>
      <c r="E14" s="42" t="s">
        <v>36</v>
      </c>
      <c r="F14" s="53">
        <v>2.1999999999999999E-2</v>
      </c>
      <c r="G14" s="40"/>
      <c r="H14" s="40"/>
      <c r="I14" s="52" t="s">
        <v>37</v>
      </c>
      <c r="J14" s="40"/>
      <c r="K14" s="40"/>
      <c r="L14" s="39"/>
    </row>
    <row r="15" spans="1:12" s="32" customFormat="1" ht="31.5" customHeight="1" x14ac:dyDescent="0.25">
      <c r="A15" s="1">
        <f t="shared" si="0"/>
        <v>4</v>
      </c>
      <c r="B15" s="41" t="s">
        <v>30</v>
      </c>
      <c r="C15" s="57"/>
      <c r="D15" s="52" t="s">
        <v>31</v>
      </c>
      <c r="E15" s="42" t="s">
        <v>36</v>
      </c>
      <c r="F15" s="53">
        <v>0.71599999999999997</v>
      </c>
      <c r="G15" s="40"/>
      <c r="H15" s="40"/>
      <c r="I15" s="52" t="s">
        <v>38</v>
      </c>
      <c r="J15" s="40"/>
      <c r="K15" s="40"/>
      <c r="L15" s="39"/>
    </row>
    <row r="16" spans="1:12" s="32" customFormat="1" ht="31.5" customHeight="1" x14ac:dyDescent="0.25">
      <c r="A16" s="1">
        <f t="shared" si="0"/>
        <v>5</v>
      </c>
      <c r="B16" s="41" t="s">
        <v>30</v>
      </c>
      <c r="C16" s="57"/>
      <c r="D16" s="52" t="s">
        <v>31</v>
      </c>
      <c r="E16" s="42" t="s">
        <v>36</v>
      </c>
      <c r="F16" s="53">
        <v>0.28199999999999997</v>
      </c>
      <c r="G16" s="40"/>
      <c r="H16" s="40"/>
      <c r="I16" s="52" t="s">
        <v>38</v>
      </c>
      <c r="J16" s="40"/>
      <c r="K16" s="40"/>
      <c r="L16" s="39"/>
    </row>
    <row r="17" spans="1:12" s="32" customFormat="1" ht="31.5" customHeight="1" x14ac:dyDescent="0.25">
      <c r="A17" s="1">
        <f t="shared" si="0"/>
        <v>6</v>
      </c>
      <c r="B17" s="41" t="s">
        <v>30</v>
      </c>
      <c r="C17" s="57"/>
      <c r="D17" s="52" t="s">
        <v>31</v>
      </c>
      <c r="E17" s="42" t="s">
        <v>36</v>
      </c>
      <c r="F17" s="53">
        <v>0.113</v>
      </c>
      <c r="G17" s="40"/>
      <c r="H17" s="40"/>
      <c r="I17" s="52" t="s">
        <v>38</v>
      </c>
      <c r="J17" s="40"/>
      <c r="K17" s="40"/>
      <c r="L17" s="39"/>
    </row>
    <row r="18" spans="1:12" s="32" customFormat="1" ht="31.5" customHeight="1" x14ac:dyDescent="0.25">
      <c r="A18" s="1">
        <f t="shared" si="0"/>
        <v>7</v>
      </c>
      <c r="B18" s="41" t="s">
        <v>30</v>
      </c>
      <c r="C18" s="57"/>
      <c r="D18" s="52" t="s">
        <v>31</v>
      </c>
      <c r="E18" s="42" t="s">
        <v>36</v>
      </c>
      <c r="F18" s="53">
        <v>2.1999999999999999E-2</v>
      </c>
      <c r="G18" s="40"/>
      <c r="H18" s="40"/>
      <c r="I18" s="52" t="s">
        <v>38</v>
      </c>
      <c r="J18" s="40"/>
      <c r="K18" s="40"/>
      <c r="L18" s="39"/>
    </row>
    <row r="19" spans="1:12" s="32" customFormat="1" ht="31.5" customHeight="1" x14ac:dyDescent="0.25">
      <c r="A19" s="1">
        <f t="shared" si="0"/>
        <v>8</v>
      </c>
      <c r="B19" s="41" t="s">
        <v>30</v>
      </c>
      <c r="C19" s="57"/>
      <c r="D19" s="52" t="s">
        <v>32</v>
      </c>
      <c r="E19" s="42" t="s">
        <v>36</v>
      </c>
      <c r="F19" s="53">
        <v>4.0000000000000001E-3</v>
      </c>
      <c r="G19" s="40"/>
      <c r="H19" s="40"/>
      <c r="I19" s="52" t="s">
        <v>37</v>
      </c>
      <c r="J19" s="40"/>
      <c r="K19" s="40"/>
      <c r="L19" s="39"/>
    </row>
    <row r="20" spans="1:12" s="32" customFormat="1" ht="31.5" customHeight="1" x14ac:dyDescent="0.25">
      <c r="A20" s="1">
        <f t="shared" si="0"/>
        <v>9</v>
      </c>
      <c r="B20" s="41" t="s">
        <v>30</v>
      </c>
      <c r="C20" s="57"/>
      <c r="D20" s="52" t="s">
        <v>32</v>
      </c>
      <c r="E20" s="42" t="s">
        <v>36</v>
      </c>
      <c r="F20" s="53">
        <v>0.04</v>
      </c>
      <c r="G20" s="40"/>
      <c r="H20" s="40"/>
      <c r="I20" s="52" t="s">
        <v>37</v>
      </c>
      <c r="J20" s="40"/>
      <c r="K20" s="40"/>
      <c r="L20" s="39"/>
    </row>
    <row r="21" spans="1:12" s="32" customFormat="1" ht="31.5" customHeight="1" x14ac:dyDescent="0.25">
      <c r="A21" s="1">
        <f t="shared" si="0"/>
        <v>10</v>
      </c>
      <c r="B21" s="41" t="s">
        <v>30</v>
      </c>
      <c r="C21" s="57"/>
      <c r="D21" s="52" t="s">
        <v>33</v>
      </c>
      <c r="E21" s="42" t="s">
        <v>36</v>
      </c>
      <c r="F21" s="53">
        <v>0.45800000000000002</v>
      </c>
      <c r="G21" s="40"/>
      <c r="H21" s="40"/>
      <c r="I21" s="52" t="s">
        <v>37</v>
      </c>
      <c r="J21" s="40"/>
      <c r="K21" s="40"/>
      <c r="L21" s="39"/>
    </row>
    <row r="22" spans="1:12" s="32" customFormat="1" ht="31.5" customHeight="1" x14ac:dyDescent="0.25">
      <c r="A22" s="1">
        <f t="shared" si="0"/>
        <v>11</v>
      </c>
      <c r="B22" s="41" t="s">
        <v>30</v>
      </c>
      <c r="C22" s="57"/>
      <c r="D22" s="52" t="s">
        <v>34</v>
      </c>
      <c r="E22" s="42" t="s">
        <v>36</v>
      </c>
      <c r="F22" s="53">
        <v>0.252</v>
      </c>
      <c r="G22" s="40"/>
      <c r="H22" s="40"/>
      <c r="I22" s="52" t="s">
        <v>37</v>
      </c>
      <c r="J22" s="40"/>
      <c r="K22" s="40"/>
      <c r="L22" s="39"/>
    </row>
    <row r="23" spans="1:12" s="32" customFormat="1" ht="31.5" customHeight="1" x14ac:dyDescent="0.25">
      <c r="A23" s="1">
        <f t="shared" si="0"/>
        <v>12</v>
      </c>
      <c r="B23" s="41" t="s">
        <v>30</v>
      </c>
      <c r="C23" s="57"/>
      <c r="D23" s="52" t="s">
        <v>34</v>
      </c>
      <c r="E23" s="42" t="s">
        <v>36</v>
      </c>
      <c r="F23" s="53">
        <v>4.0000000000000001E-3</v>
      </c>
      <c r="G23" s="40"/>
      <c r="H23" s="40"/>
      <c r="I23" s="52" t="s">
        <v>37</v>
      </c>
      <c r="J23" s="40"/>
      <c r="K23" s="40"/>
      <c r="L23" s="39"/>
    </row>
    <row r="24" spans="1:12" s="32" customFormat="1" ht="31.5" customHeight="1" thickBot="1" x14ac:dyDescent="0.3">
      <c r="A24" s="1">
        <f t="shared" si="0"/>
        <v>13</v>
      </c>
      <c r="B24" s="41" t="s">
        <v>30</v>
      </c>
      <c r="C24" s="57"/>
      <c r="D24" s="52" t="s">
        <v>34</v>
      </c>
      <c r="E24" s="42" t="s">
        <v>36</v>
      </c>
      <c r="F24" s="53">
        <v>2.8000000000000001E-2</v>
      </c>
      <c r="G24" s="40"/>
      <c r="H24" s="40"/>
      <c r="I24" s="52" t="s">
        <v>37</v>
      </c>
      <c r="J24" s="61"/>
      <c r="K24" s="40"/>
      <c r="L24" s="39"/>
    </row>
    <row r="25" spans="1:12" s="32" customFormat="1" ht="31.5" customHeight="1" thickBot="1" x14ac:dyDescent="0.3">
      <c r="A25" s="1">
        <f t="shared" si="0"/>
        <v>14</v>
      </c>
      <c r="B25" s="41" t="s">
        <v>30</v>
      </c>
      <c r="C25" s="57"/>
      <c r="D25" s="52" t="s">
        <v>34</v>
      </c>
      <c r="E25" s="42" t="s">
        <v>36</v>
      </c>
      <c r="F25" s="53">
        <v>1.6E-2</v>
      </c>
      <c r="G25" s="40"/>
      <c r="H25" s="40"/>
      <c r="I25" s="59" t="s">
        <v>37</v>
      </c>
      <c r="J25" s="63"/>
      <c r="K25" s="60"/>
      <c r="L25" s="39"/>
    </row>
    <row r="26" spans="1:12" s="32" customFormat="1" ht="31.5" customHeight="1" x14ac:dyDescent="0.25">
      <c r="A26" s="1">
        <f t="shared" si="0"/>
        <v>15</v>
      </c>
      <c r="B26" s="41" t="s">
        <v>30</v>
      </c>
      <c r="C26" s="58"/>
      <c r="D26" s="52" t="s">
        <v>35</v>
      </c>
      <c r="E26" s="42" t="s">
        <v>36</v>
      </c>
      <c r="F26" s="53">
        <v>0.15</v>
      </c>
      <c r="G26" s="40"/>
      <c r="H26" s="40"/>
      <c r="I26" s="52" t="s">
        <v>37</v>
      </c>
      <c r="J26" s="62"/>
      <c r="K26" s="40"/>
      <c r="L26" s="39"/>
    </row>
    <row r="27" spans="1:12" x14ac:dyDescent="0.25">
      <c r="A27" s="44"/>
      <c r="B27" s="45"/>
      <c r="C27" s="46"/>
      <c r="D27" s="47"/>
      <c r="E27" s="48"/>
      <c r="F27" s="54">
        <f>SUM(F12:F26)</f>
        <v>2.68</v>
      </c>
      <c r="G27" s="49"/>
      <c r="H27" s="50"/>
      <c r="I27" s="51"/>
      <c r="J27" s="51"/>
      <c r="K27" s="51"/>
      <c r="L27" s="44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29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2025-06-19T11:44:19Z</dcterms:modified>
</cp:coreProperties>
</file>